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-PbN-2026 Dostawa rękawic, odzieży i zestawów ochronnych\2. Ogłoszenie o zamówieniu\"/>
    </mc:Choice>
  </mc:AlternateContent>
  <xr:revisionPtr revIDLastSave="0" documentId="13_ncr:1_{707F3299-1D96-45EA-9114-877807482C03}" xr6:coauthVersionLast="47" xr6:coauthVersionMax="47" xr10:uidLastSave="{00000000-0000-0000-0000-000000000000}"/>
  <bookViews>
    <workbookView xWindow="-120" yWindow="-120" windowWidth="38640" windowHeight="15840" xr2:uid="{5D8A3181-A038-4265-9029-3EDDCF29BC31}"/>
  </bookViews>
  <sheets>
    <sheet name="Arkusz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2" i="1"/>
  <c r="I3" i="1"/>
  <c r="I4" i="1"/>
  <c r="I5" i="1"/>
  <c r="I6" i="1"/>
  <c r="I7" i="1"/>
  <c r="I2" i="1"/>
  <c r="J2" i="1" s="1"/>
  <c r="I8" i="1" l="1"/>
  <c r="J7" i="1"/>
  <c r="K7" i="1" s="1"/>
  <c r="J6" i="1"/>
  <c r="K6" i="1" s="1"/>
  <c r="J5" i="1"/>
  <c r="K5" i="1" s="1"/>
  <c r="J4" i="1"/>
  <c r="K4" i="1" s="1"/>
  <c r="J3" i="1"/>
  <c r="K3" i="1" s="1"/>
  <c r="K2" i="1"/>
  <c r="K8" i="1" s="1"/>
  <c r="J8" i="1" l="1"/>
</calcChain>
</file>

<file path=xl/sharedStrings.xml><?xml version="1.0" encoding="utf-8"?>
<sst xmlns="http://schemas.openxmlformats.org/spreadsheetml/2006/main" count="24" uniqueCount="20">
  <si>
    <t>Lp</t>
  </si>
  <si>
    <t>Przedmiot zamówienia</t>
  </si>
  <si>
    <t>jm</t>
  </si>
  <si>
    <t>Nazwa produktu oferowanego/kod produktu</t>
  </si>
  <si>
    <t>Zapotrzebowanie roczne</t>
  </si>
  <si>
    <t>Cena jednostkowa netto</t>
  </si>
  <si>
    <t>Stawka VAT</t>
  </si>
  <si>
    <t>Cena jednostkowa brutto</t>
  </si>
  <si>
    <t>wartość netto</t>
  </si>
  <si>
    <t>Podatek VAT</t>
  </si>
  <si>
    <t>Wartość brutto</t>
  </si>
  <si>
    <t>op</t>
  </si>
  <si>
    <t>Rękawice diagnostyczne nitrylowe, bezpudrowe, niebieskie, teksturowane na końcówkach palców. Dł. min 240 mm. Grubości pojedyńcza ścianka: na palcu min.0.07mm, AQL ≤1,0  w kolorze niebieskim. Przebadane na przenikanie wirusów zgodnie z normą ASTM F 1671/EN 374-5, przenikanie substancji chemicznych zgodnie z normą EN 374-3/EN 16523-1   Dopuszczone do kontaktu z żywnością-potwierdzone deklaracją producenta i piktogramem na opakowaniu.   W rozmiarach XS-XL pakowane a`100szt.</t>
  </si>
  <si>
    <t>Rękawice diagnostyczne lateksowe, bezpudrowe, niesterylne, z wewnętrzną warstwą polimerową,  powierzchnia zewnętrzna rękawic teksturowana, jednorazowego użytku. AQL 1,5, poziom protein &lt;50 µg/g, o długości rękawicy min. 240mm, o minimalnej grubości rękawicy (ścianka pojedyncza): palec 0,11mm, dłoń 0,09mm. Zgodne z normami: EN 455 1-4; EN ISO 374-1:2016/Typ B, EN 16523; Przebadane na przenikanie wirusów zgodnie z normą ASTM F 1671/EN 374-5:2016,  przenikanie substancji chemicznych zgodnie z normą EN 374-3/EN 16523-1. Oznakowane znakiem CE. Oznakowane jako wyrób medyczny Klasa I oraz SOI cat 3.  Dostępne w rozmiarach: XS, S, M, L, XL, op. a 100szt.</t>
  </si>
  <si>
    <t>RAZEM:</t>
  </si>
  <si>
    <t>Rękawice chirurgiczne, jałowe, syntetyczne (neoprenowe),bezlateksowe, bezpudrowe. Grubość- palec; 0,21+/-0,01mm, długość min. 295mm. Produkt zgodny z  EN 455 części 1-4 oraz odporny na przenikanie wirusów  zgodnie z normą ASTM F 1671/EN 374-5. Oznakowane znakiem CE. Oznakowane jako wyrób medyczny Klasa IIa oraz SOI cat 3.  Rozmiar od 6 do 9</t>
  </si>
  <si>
    <t>Rękawice chirurgiczne lateksowe, bezpudrowe, jałowe. Grubość ; na palcu 0,28mm +/-0,01mm, na dłoni 0,27 +/-0,01mm,  długość min. 282mm. Produkt zgodny z EN 455części 1-4 oraz odporny na przenikanie wirusów zgodnie z normą ASTM F 1671. Oznakowane znakiem CE. Oznakowane jako wyrób medyczny klasy IIa oraz SOI cat. 3 typ B. Rozmiar od 6 do 9.</t>
  </si>
  <si>
    <t>para</t>
  </si>
  <si>
    <t>Rękawice diagnostyczne, niesterylne, nitrylowe, bezpudrowe  o grubości na palcu min. 0,09 mm (ścianka poj) AQL 1,0, długość min. 240mm. Zgodne z wymogami EN 455 części 1-4. SOI min typ C. O rozmiarach S, M,  L i XL pakowane x 200 szt. Wersja dla alergików.</t>
  </si>
  <si>
    <t>Rękawice chirurgiczne, lateksowe, jałowe, pudrowane ze zrolowanym mankietem. Grubość- palec; 0,22+/-0,02mm, długość min 285mm. Produkt zgodny z EN 455 część 1-4 oraz oraz odporny na przenikanie wirusów zgodnie z normą ASTM F 1671/EN 374-5. Oznakowane znakiem CE. Oznakowane jako wyrób medyczny klasy IIa oraz SOI cat 3 typ B x 1para rozmiar 6-9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</si>
</sst>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_ ;\-#,##0.00\ "/>
  </numFmts>
  <fonts count="4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theme="0"/>
        <bgColor rgb="FFFFFF99"/>
      </patternFill>
    </fill>
    <fill>
      <patternFill patternType="solid">
        <fgColor rgb="FFFFFF99"/>
        <bgColor rgb="FFFFFFCC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4" fontId="2" fillId="0" borderId="1" xfId="0" applyNumberFormat="1" applyFont="1" applyBorder="1" applyAlignment="1">
      <alignment vertical="center"/>
    </xf>
    <xf numFmtId="10" fontId="2" fillId="2" borderId="1" xfId="0" applyNumberFormat="1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2" xfId="0" applyNumberFormat="1" applyFont="1" applyBorder="1" applyAlignment="1">
      <alignment vertical="center"/>
    </xf>
    <xf numFmtId="164" fontId="2" fillId="3" borderId="1" xfId="0" applyNumberFormat="1" applyFont="1" applyFill="1" applyBorder="1" applyAlignment="1">
      <alignment vertical="center"/>
    </xf>
    <xf numFmtId="164" fontId="2" fillId="0" borderId="3" xfId="0" applyNumberFormat="1" applyFont="1" applyBorder="1" applyAlignment="1">
      <alignment vertical="center"/>
    </xf>
    <xf numFmtId="164" fontId="2" fillId="0" borderId="3" xfId="0" applyNumberFormat="1" applyFont="1" applyBorder="1"/>
    <xf numFmtId="164" fontId="2" fillId="0" borderId="4" xfId="0" applyNumberFormat="1" applyFont="1" applyBorder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3" xfId="0" applyFont="1" applyBorder="1" applyAlignment="1" applyProtection="1">
      <alignment vertical="top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left" vertical="top" indent="1"/>
      <protection locked="0"/>
    </xf>
    <xf numFmtId="3" fontId="3" fillId="4" borderId="3" xfId="0" applyNumberFormat="1" applyFont="1" applyFill="1" applyBorder="1" applyAlignment="1" applyProtection="1">
      <alignment vertical="center"/>
      <protection locked="0"/>
    </xf>
    <xf numFmtId="0" fontId="3" fillId="0" borderId="5" xfId="0" applyFont="1" applyBorder="1" applyAlignment="1" applyProtection="1">
      <alignment vertical="top" wrapText="1"/>
      <protection locked="0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0CDB9-897A-44BD-8A45-88B5C31724C5}">
  <sheetPr>
    <pageSetUpPr fitToPage="1"/>
  </sheetPr>
  <dimension ref="A1:K8"/>
  <sheetViews>
    <sheetView tabSelected="1" workbookViewId="0">
      <selection activeCell="D1" sqref="D1:D1048576"/>
    </sheetView>
  </sheetViews>
  <sheetFormatPr defaultRowHeight="12.75" x14ac:dyDescent="0.2"/>
  <cols>
    <col min="1" max="1" width="7.28515625" style="14" customWidth="1"/>
    <col min="2" max="2" width="42.42578125" style="14" customWidth="1"/>
    <col min="3" max="3" width="9.5703125" style="15" customWidth="1"/>
    <col min="4" max="4" width="15.7109375" style="14" customWidth="1"/>
    <col min="5" max="5" width="15.5703125" style="14" customWidth="1"/>
    <col min="6" max="11" width="12.7109375" style="14" customWidth="1"/>
    <col min="12" max="16384" width="9.140625" style="14"/>
  </cols>
  <sheetData>
    <row r="1" spans="1:11" ht="38.25" x14ac:dyDescent="0.2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4" t="s">
        <v>9</v>
      </c>
      <c r="K1" s="4" t="s">
        <v>10</v>
      </c>
    </row>
    <row r="2" spans="1:11" ht="78.75" x14ac:dyDescent="0.2">
      <c r="A2" s="5">
        <v>1</v>
      </c>
      <c r="B2" s="16" t="s">
        <v>15</v>
      </c>
      <c r="C2" s="17" t="s">
        <v>17</v>
      </c>
      <c r="D2" s="18"/>
      <c r="E2" s="19">
        <v>3900</v>
      </c>
      <c r="F2" s="6"/>
      <c r="G2" s="7">
        <v>0.08</v>
      </c>
      <c r="H2" s="10">
        <f>ROUND((F2*G2)+F2,2)</f>
        <v>0</v>
      </c>
      <c r="I2" s="9">
        <f>ROUND(E2*F2,2)</f>
        <v>0</v>
      </c>
      <c r="J2" s="11">
        <f>ROUND(I2*G2,2)</f>
        <v>0</v>
      </c>
      <c r="K2" s="11">
        <f>I2+J2</f>
        <v>0</v>
      </c>
    </row>
    <row r="3" spans="1:11" ht="78.75" x14ac:dyDescent="0.2">
      <c r="A3" s="5">
        <v>2</v>
      </c>
      <c r="B3" s="16" t="s">
        <v>19</v>
      </c>
      <c r="C3" s="17" t="s">
        <v>17</v>
      </c>
      <c r="D3" s="18"/>
      <c r="E3" s="19">
        <v>4900</v>
      </c>
      <c r="F3" s="6"/>
      <c r="G3" s="7">
        <v>0.08</v>
      </c>
      <c r="H3" s="10">
        <f t="shared" ref="H3:H7" si="0">ROUND((F3*G3)+F3,2)</f>
        <v>0</v>
      </c>
      <c r="I3" s="9">
        <f t="shared" ref="I3:I7" si="1">ROUND(E3*F3,2)</f>
        <v>0</v>
      </c>
      <c r="J3" s="11">
        <f t="shared" ref="J3:J7" si="2">ROUND(I3*G3,2)</f>
        <v>0</v>
      </c>
      <c r="K3" s="11">
        <f t="shared" ref="K3:K7" si="3">I3+J3</f>
        <v>0</v>
      </c>
    </row>
    <row r="4" spans="1:11" ht="78.75" x14ac:dyDescent="0.2">
      <c r="A4" s="5">
        <v>3</v>
      </c>
      <c r="B4" s="16" t="s">
        <v>16</v>
      </c>
      <c r="C4" s="17" t="s">
        <v>11</v>
      </c>
      <c r="D4" s="18"/>
      <c r="E4" s="19">
        <v>100</v>
      </c>
      <c r="F4" s="6"/>
      <c r="G4" s="7">
        <v>0.08</v>
      </c>
      <c r="H4" s="10">
        <f t="shared" si="0"/>
        <v>0</v>
      </c>
      <c r="I4" s="9">
        <f t="shared" si="1"/>
        <v>0</v>
      </c>
      <c r="J4" s="11">
        <f t="shared" si="2"/>
        <v>0</v>
      </c>
      <c r="K4" s="11">
        <f t="shared" si="3"/>
        <v>0</v>
      </c>
    </row>
    <row r="5" spans="1:11" ht="56.25" x14ac:dyDescent="0.2">
      <c r="A5" s="5">
        <v>4</v>
      </c>
      <c r="B5" s="16" t="s">
        <v>18</v>
      </c>
      <c r="C5" s="17" t="s">
        <v>11</v>
      </c>
      <c r="D5" s="18"/>
      <c r="E5" s="19">
        <v>250</v>
      </c>
      <c r="F5" s="6"/>
      <c r="G5" s="7">
        <v>0.08</v>
      </c>
      <c r="H5" s="10">
        <f t="shared" si="0"/>
        <v>0</v>
      </c>
      <c r="I5" s="9">
        <f t="shared" si="1"/>
        <v>0</v>
      </c>
      <c r="J5" s="11">
        <f t="shared" si="2"/>
        <v>0</v>
      </c>
      <c r="K5" s="11">
        <f t="shared" si="3"/>
        <v>0</v>
      </c>
    </row>
    <row r="6" spans="1:11" ht="101.25" x14ac:dyDescent="0.2">
      <c r="A6" s="5">
        <v>5</v>
      </c>
      <c r="B6" s="20" t="s">
        <v>12</v>
      </c>
      <c r="C6" s="17" t="s">
        <v>11</v>
      </c>
      <c r="D6" s="18"/>
      <c r="E6" s="19">
        <v>8000</v>
      </c>
      <c r="F6" s="6"/>
      <c r="G6" s="7">
        <v>0.08</v>
      </c>
      <c r="H6" s="10">
        <f t="shared" si="0"/>
        <v>0</v>
      </c>
      <c r="I6" s="9">
        <f t="shared" si="1"/>
        <v>0</v>
      </c>
      <c r="J6" s="11">
        <f t="shared" si="2"/>
        <v>0</v>
      </c>
      <c r="K6" s="11">
        <f t="shared" si="3"/>
        <v>0</v>
      </c>
    </row>
    <row r="7" spans="1:11" ht="146.25" x14ac:dyDescent="0.2">
      <c r="A7" s="5">
        <v>6</v>
      </c>
      <c r="B7" s="20" t="s">
        <v>13</v>
      </c>
      <c r="C7" s="17" t="s">
        <v>11</v>
      </c>
      <c r="D7" s="18"/>
      <c r="E7" s="19">
        <v>60</v>
      </c>
      <c r="F7" s="6"/>
      <c r="G7" s="7">
        <v>0.08</v>
      </c>
      <c r="H7" s="10">
        <f t="shared" si="0"/>
        <v>0</v>
      </c>
      <c r="I7" s="9">
        <f t="shared" si="1"/>
        <v>0</v>
      </c>
      <c r="J7" s="11">
        <f t="shared" si="2"/>
        <v>0</v>
      </c>
      <c r="K7" s="11">
        <f t="shared" si="3"/>
        <v>0</v>
      </c>
    </row>
    <row r="8" spans="1:11" x14ac:dyDescent="0.2">
      <c r="A8" s="21" t="s">
        <v>14</v>
      </c>
      <c r="B8" s="22"/>
      <c r="C8" s="8"/>
      <c r="D8" s="8"/>
      <c r="E8" s="8"/>
      <c r="F8" s="8"/>
      <c r="G8" s="8"/>
      <c r="H8" s="8"/>
      <c r="I8" s="13">
        <f>SUM(I2:I7)</f>
        <v>0</v>
      </c>
      <c r="J8" s="13">
        <f>SUM(J2:J7)</f>
        <v>0</v>
      </c>
      <c r="K8" s="12">
        <f>SUM(K2:K7)</f>
        <v>0</v>
      </c>
    </row>
  </sheetData>
  <mergeCells count="1">
    <mergeCell ref="A8:B8"/>
  </mergeCells>
  <pageMargins left="0.70866141732283472" right="0.70866141732283472" top="0.74803149606299213" bottom="0.74803149606299213" header="0.31496062992125984" footer="0.31496062992125984"/>
  <pageSetup paperSize="9" scale="78" orientation="landscape" horizontalDpi="0" verticalDpi="0" r:id="rId1"/>
  <headerFooter>
    <oddHeader>&amp;RZałącznik nr 2 do SWZ - specyfikacja asortymentowo-cenowa - Pakiet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Szpital Powiatowy Sp. z o.o. w Pasłęku</dc:creator>
  <cp:lastModifiedBy>Szpital Powiatowy Sp. z o.o. w Pasłęku</cp:lastModifiedBy>
  <cp:lastPrinted>2026-03-26T08:34:55Z</cp:lastPrinted>
  <dcterms:created xsi:type="dcterms:W3CDTF">2024-03-21T10:36:06Z</dcterms:created>
  <dcterms:modified xsi:type="dcterms:W3CDTF">2026-03-26T08:45:43Z</dcterms:modified>
</cp:coreProperties>
</file>